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Objects="none"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63B1452D-F726-42F1-AFDD-9CA6FE9BDF0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</definedName>
    <definedName name="_xlnm._FilterDatabase" localSheetId="1" hidden="1">'Ethnicity by County'!$A$3:$F$4</definedName>
    <definedName name="_xlnm._FilterDatabase" localSheetId="2" hidden="1">'Written Language by County'!$A$3:$F$4</definedName>
    <definedName name="TitleRegion1.a3.f4.2">Ethnicity[[#Headers],[Eligibility Month]]</definedName>
    <definedName name="TitleRegion1.a3.f4.3">Written_Language[[#Headers],[Eligibility Month]]</definedName>
    <definedName name="TitleRegion1.a3.g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<sst xmlns="http://schemas.openxmlformats.org/spreadsheetml/2006/main" count="47" uniqueCount="16">
  <si>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</si>
  <si>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</si>
  <si>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</si>
  <si>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</si>
  <si>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</si>
  <si>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</si>
  <si>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</si>
  <si>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</si>
  <si>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</si>
  <si>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</si>
  <si>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</si>
  <si>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Auto Ex 'Parte - Written Language by County</t>
  </si>
  <si>
    <t>Non-MAGI Auto Ex 'Parte - Ethnicity by County</t>
  </si>
  <si>
    <t>Non-MAGI Auto Ex 'Parte - Age and Gender by County</t>
  </si>
  <si>
    <t>August 2025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</si>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</sst>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0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7" fillId="4" borderId="1" xfId="0" applyFont="1" applyFill="1" applyBorder="1" applyAlignment="1" applyProtection="1">
      <alignment horizontal="center"/>
      <protection locked="0"/>
    </xf>
    <xf numFmtId="3" fontId="7" fillId="4" borderId="1" xfId="0" applyNumberFormat="1" applyFont="1" applyFill="1" applyBorder="1" applyAlignment="1" applyProtection="1">
      <alignment horizontal="center"/>
      <protection locked="0"/>
    </xf>
    <xf numFmtId="1" fontId="7" fillId="4" borderId="1" xfId="0" applyNumberFormat="1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1" fontId="8" fillId="3" borderId="2" xfId="0" applyNumberFormat="1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3184AC-C983-467D-8CCB-A968B3A779F0}" name="Age_Gender" displayName="Age_Gender" ref="A3:G4" totalsRowShown="0" headerRowDxfId="26" headerRowBorderDxfId="35" tableBorderDxfId="36" totalsRowBorderDxfId="34">
  <tableColumns count="7">
    <tableColumn id="1" xr3:uid="{F26DB1A6-5729-4CD3-91EE-031EAA49798E}" name="Eligibility Month" dataDxfId="33"/>
    <tableColumn id="2" xr3:uid="{FECEF3B1-0356-4ACB-8E1A-1CB1FEE94199}" name="County" dataDxfId="32"/>
    <tableColumn id="3" xr3:uid="{0EFA905E-5A0B-49EE-A3D1-60340AE41B79}" name="Age Group" dataDxfId="31"/>
    <tableColumn id="4" xr3:uid="{F29BEB07-8B24-4590-AD67-836C59C3C1AA}" name="Gender" dataDxfId="30"/>
    <tableColumn id="5" xr3:uid="{281EB375-7E54-43E2-9B52-6E83DC649517}" name="Count" dataDxfId="29"/>
    <tableColumn id="6" xr3:uid="{7319D52E-08B8-418C-AE73-E286CFB88C3B}" name="Annotation Code" dataDxfId="28"/>
    <tableColumn id="7" xr3:uid="{674752EC-48C4-4A4F-80E5-C8490AED2F0B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E2AC66-D1B7-4198-B468-6E8B812CA057}" name="Ethnicity" displayName="Ethnicity" ref="A3:F4" totalsRowShown="0" headerRowDxfId="16" headerRowBorderDxfId="24" tableBorderDxfId="25" totalsRowBorderDxfId="23">
  <tableColumns count="6">
    <tableColumn id="1" xr3:uid="{FE660CDF-A334-49A3-B961-1759CB145A38}" name="Eligibility Month" dataDxfId="22"/>
    <tableColumn id="2" xr3:uid="{5A6C30A9-636F-4672-8511-F18E3A11CDE5}" name="County" dataDxfId="21"/>
    <tableColumn id="3" xr3:uid="{F93846DC-0CA9-427B-BB33-F093EC716D66}" name="Top 7 Ethnicity (when available)" dataDxfId="20"/>
    <tableColumn id="4" xr3:uid="{4D92A24B-CAE8-4E5F-B6B0-DFDE48EF3A06}" name="Count" dataDxfId="19"/>
    <tableColumn id="5" xr3:uid="{1AD63133-273E-409E-870E-5F52E6DBD3EE}" name="Annotation Code" dataDxfId="18"/>
    <tableColumn id="6" xr3:uid="{479BCA49-4AFD-4584-B3BE-3F58FE1D48D6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6EA4E85-B308-41E7-94AD-8EAE171BAF6C}" name="Written_Language" displayName="Written_Language" ref="A3:F4" totalsRowShown="0" headerRowDxfId="6" headerRowBorderDxfId="14" tableBorderDxfId="15" totalsRowBorderDxfId="13">
  <tableColumns count="6">
    <tableColumn id="1" xr3:uid="{70A65420-9380-45C3-8AF9-1065E5FB0A82}" name="Eligibility Month" dataDxfId="12"/>
    <tableColumn id="2" xr3:uid="{6431B8EC-D9B2-4544-A79E-7CC305E77BFF}" name="County" dataDxfId="11"/>
    <tableColumn id="3" xr3:uid="{7DEF2A9B-B951-49B2-84A6-B0FA6A324D62}" name="Top 4 Written Language" dataDxfId="10"/>
    <tableColumn id="4" xr3:uid="{EB4BC19E-1632-4EE4-BAAC-EEE771378F7A}" name="Count" dataDxfId="9"/>
    <tableColumn id="5" xr3:uid="{2DBD7552-C831-47FD-85A5-982C720BCC69}" name="Annotation Code" dataDxfId="8"/>
    <tableColumn id="6" xr3:uid="{835F3B82-5B38-4ABB-B5B0-2CEEBE5F16A5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4" width="19.85546875" style="2" bestFit="1" customWidth="1"/>
    <col min="5" max="5" width="19.85546875" style="6" bestFit="1" customWidth="1"/>
    <col min="6" max="6" width="20.1406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3" t="s">
        <v>4</v>
      </c>
      <c r="F3" s="14" t="s">
        <v>5</v>
      </c>
      <c r="G3" s="12" t="s">
        <v>6</v>
      </c>
    </row>
    <row r="4" spans="1:7" ht="17.100000000000001" customHeight="1" x14ac:dyDescent="0.3">
      <c r="A4" s="15" t="s">
        <v>14</v>
      </c>
      <c r="B4" s="15" t="s">
        <v>15</v>
      </c>
      <c r="C4" s="15" t="s">
        <v>15</v>
      </c>
      <c r="D4" s="15" t="s">
        <v>15</v>
      </c>
      <c r="E4" s="16" t="s">
        <v>15</v>
      </c>
      <c r="F4" s="17" t="s">
        <v>15</v>
      </c>
      <c r="G4" s="18" t="s">
        <v>15</v>
      </c>
    </row>
    <row r="5" spans="1:7" ht="17.100000000000001" customHeight="1" x14ac:dyDescent="0.3">
      <c r="A5" s="19" t="s">
        <v>9</v>
      </c>
    </row>
  </sheetData>
  <sheetProtection sheet="1" objects="1" scenarios="1" selectLockedCells="1"/>
  <conditionalFormatting sqref="A4:G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7.28515625" style="2" bestFit="1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7</v>
      </c>
      <c r="D3" s="13" t="s">
        <v>4</v>
      </c>
      <c r="E3" s="14" t="s">
        <v>5</v>
      </c>
      <c r="F3" s="12" t="s">
        <v>6</v>
      </c>
    </row>
    <row r="4" spans="1:7" ht="17.100000000000001" customHeight="1" x14ac:dyDescent="0.3">
      <c r="A4" s="15" t="s">
        <v>14</v>
      </c>
      <c r="B4" s="15" t="s">
        <v>15</v>
      </c>
      <c r="C4" s="15" t="s">
        <v>15</v>
      </c>
      <c r="D4" s="16" t="s">
        <v>15</v>
      </c>
      <c r="E4" s="16" t="s">
        <v>15</v>
      </c>
      <c r="F4" s="18" t="s">
        <v>15</v>
      </c>
      <c r="G4" s="2" t="e">
        <f>#REF!</f>
        <v>#REF!</v>
      </c>
    </row>
    <row r="5" spans="1:7" ht="17.100000000000001" customHeight="1" x14ac:dyDescent="0.3">
      <c r="A5" s="19" t="s">
        <v>9</v>
      </c>
    </row>
  </sheetData>
  <sheetProtection sheet="1" objects="1" scenarios="1" selectLockedCells="1"/>
  <conditionalFormatting sqref="A4:F4">
    <cfRule type="expression" dxfId="3" priority="2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2" t="s">
        <v>0</v>
      </c>
      <c r="B3" s="12" t="s">
        <v>1</v>
      </c>
      <c r="C3" s="12" t="s">
        <v>8</v>
      </c>
      <c r="D3" s="13" t="s">
        <v>4</v>
      </c>
      <c r="E3" s="13" t="s">
        <v>5</v>
      </c>
      <c r="F3" s="12" t="s">
        <v>6</v>
      </c>
    </row>
    <row r="4" spans="1:6" ht="17.100000000000001" customHeight="1" x14ac:dyDescent="0.3">
      <c r="A4" s="15" t="s">
        <v>14</v>
      </c>
      <c r="B4" s="15" t="s">
        <v>15</v>
      </c>
      <c r="C4" s="15" t="s">
        <v>15</v>
      </c>
      <c r="D4" s="16" t="s">
        <v>15</v>
      </c>
      <c r="E4" s="16" t="s">
        <v>15</v>
      </c>
      <c r="F4" s="18" t="s">
        <v>15</v>
      </c>
    </row>
    <row r="5" spans="1:6" ht="17.100000000000001" customHeight="1" x14ac:dyDescent="0.3">
      <c r="A5" s="19" t="s">
        <v>9</v>
      </c>
    </row>
  </sheetData>
  <sheetProtection sheet="1" objects="1" scenarios="1" selectLockedCells="1"/>
  <conditionalFormatting sqref="A4:F4">
    <cfRule type="expression" dxfId="1" priority="2">
      <formula>MOD(ROW(),2)=0</formula>
    </cfRule>
  </conditionalFormatting>
  <conditionalFormatting sqref="A4:F9997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TitleRegion1.a3.f4.2</vt:lpstr>
      <vt:lpstr>TitleRegion1.a3.f4.3</vt:lpstr>
      <vt:lpstr>TitleRegion1.a3.g4.1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2025-09-22T18:35:03Z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